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 výzvu\"/>
    </mc:Choice>
  </mc:AlternateContent>
  <xr:revisionPtr revIDLastSave="31" documentId="8_{9EFA90BD-6094-4CD8-84B6-3881D9F7CBC7}" xr6:coauthVersionLast="45" xr6:coauthVersionMax="45" xr10:uidLastSave="{857C6710-E3F4-4DAD-A6DD-E2990541BBD4}"/>
  <bookViews>
    <workbookView xWindow="-108" yWindow="-108" windowWidth="23256" windowHeight="12576" xr2:uid="{00000000-000D-0000-FFFF-FFFF00000000}"/>
  </bookViews>
  <sheets>
    <sheet name="Specifikace_část_II" sheetId="2" r:id="rId1"/>
  </sheet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2" l="1"/>
  <c r="N7" i="2"/>
  <c r="N23" i="2" s="1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O6" i="2"/>
  <c r="N6" i="2"/>
</calcChain>
</file>

<file path=xl/sharedStrings.xml><?xml version="1.0" encoding="utf-8"?>
<sst xmlns="http://schemas.openxmlformats.org/spreadsheetml/2006/main" count="120" uniqueCount="66">
  <si>
    <t>Příloha č. 2  Výzvy</t>
  </si>
  <si>
    <t>Vzdělávací plán - specifikace předmětu zakázky</t>
  </si>
  <si>
    <t>Vyplňujte pouze žluté sloupce</t>
  </si>
  <si>
    <t>Oblast školení</t>
  </si>
  <si>
    <t>Vzdělávací aktivita/kurz</t>
  </si>
  <si>
    <t>Obsahová náplň/úroveň/témata/cíl</t>
  </si>
  <si>
    <t>Typ kurzu (uzavřený/otevřený)</t>
  </si>
  <si>
    <t>Plán. rozsah kurzu v hod.</t>
  </si>
  <si>
    <t>Plán. rozsah kurzu ve dnech</t>
  </si>
  <si>
    <t>Počet vzdělá- vaných skupin</t>
  </si>
  <si>
    <t>Počet účastníků/max. 12 ve skupině</t>
  </si>
  <si>
    <t>Pracovní zařazení účastníků</t>
  </si>
  <si>
    <t>Místo konání kurzu</t>
  </si>
  <si>
    <t>Počet hodin celkem</t>
  </si>
  <si>
    <t>Cena bez DPH</t>
  </si>
  <si>
    <t>Cena vč. DPH</t>
  </si>
  <si>
    <t>Celková cena bez DPH</t>
  </si>
  <si>
    <t>Celková cena vč. DPH</t>
  </si>
  <si>
    <t>Měkké a manažerské dovednosti</t>
  </si>
  <si>
    <t>Asertivní jednání</t>
  </si>
  <si>
    <t>Naučit a vysvětli rozdíl mezi asertivitou a pracovní asertivitou; naučit 5 základních asertivních technik; asertivní cvičení a modelové situace; porozumět významu asertivity v praxi; analýza osobnosti pomocí barevné typologie</t>
  </si>
  <si>
    <t>uzavřený</t>
  </si>
  <si>
    <t>Optik, lékař, sestra</t>
  </si>
  <si>
    <t>Pardubický a Hradecký kraj</t>
  </si>
  <si>
    <t>Aplikace změny firemní kultury</t>
  </si>
  <si>
    <t>Nastavit procesní kroky v oblasti definované nové FK, jejich hodnot a pilířů, představitr teorii vnímání změny a jak s těmoto procesy zacházet, vysvětlit a naučit specifickou komunikaci v oblasti zavádění nového chování v rámci nově definované FK</t>
  </si>
  <si>
    <t>optik, lékař, sestra, THP, management</t>
  </si>
  <si>
    <t>Firemní kultura</t>
  </si>
  <si>
    <t xml:space="preserve">Vysvětlit pilíře firemní kultury a její vliv na výkonnost lidí ve firmě; pojmenovat hodnoty a definovat jejich význam a přínos, prezentovat různé formy a typy firemní kultury;  nastavit konkrétní kroky k budování FK v rámci společnosti </t>
  </si>
  <si>
    <t>Komunikace v obtížných situacích</t>
  </si>
  <si>
    <t>KOMUNIKACE  - obavy provázející obtížnou komunikaci a jejich negativní dopady; role respektu v komunikaci; neshoda jako zdroj synergie; zvládání emocí a koncentrace na porozumění a dohodu; vznik nedorozumění a jak ho minimalizovat;  jak komunikovat před vznikem konfliktu; jak komunikovat ve vzniklém konfliktu. TECHNIKY - pokročilé kladení otázek; přerámování rozhovorů; vyjednávání pravidel a jejich využití v rozhovoru; silná argumentace; prvky asertivní komunikace; principy úniku ze slepé uličky, </t>
  </si>
  <si>
    <t>management</t>
  </si>
  <si>
    <t>Koučink</t>
  </si>
  <si>
    <t>Podstata, principy a předpoklady koučinku; role kouče; metody koučinku a jeho přínos; techniky pro feed back; metody rozvíjení kreativního přístupu; stanovení cílů  GROW; analýza současného stavu; strategie dosažení cílů; plánování procesu pomocí koučujícího přístupu</t>
  </si>
  <si>
    <t>Prodejní dovednosti</t>
  </si>
  <si>
    <t>Struktura prodeje - 5P; umění kladení otázek; princip komunikace; analýza obchodního partera z pohledu typologie; schéma obchodního profesionála; SPIN metoda v obtížných obchodních situacích</t>
  </si>
  <si>
    <t>optik</t>
  </si>
  <si>
    <t>Time management</t>
  </si>
  <si>
    <t>Principy vnímání času; management cílů; management činností; management změny; to nejdůležitější na první místo - Covey</t>
  </si>
  <si>
    <t>management, THP, lékaři</t>
  </si>
  <si>
    <t>Týmová spolupráce</t>
  </si>
  <si>
    <t>Princip týmové dynamiky;  role v týmu; povaha práce a definování přesných rysů týmové spolupráce; týmové cíle a výkony; budování týmového ducha;</t>
  </si>
  <si>
    <t>lékaři</t>
  </si>
  <si>
    <t>Vedení a koučink zaměstnanců</t>
  </si>
  <si>
    <t>Využití asertivity při práci s pacienty</t>
  </si>
  <si>
    <t>Zvládání náročných situací s rozčíleným pacientem, nácvik těchto situací, zvládnout asertivně neoprávněný požadavek pacienta, nácvik těchto situací v modelových příkladech, assertivní jednání a prosazení oprávněného požadavku, nácvik v modelových situacích</t>
  </si>
  <si>
    <t>optik, sestra</t>
  </si>
  <si>
    <t>Komunikace ve zdravotnictví</t>
  </si>
  <si>
    <t>Komunikace ve zdravotnictví má tři roviny, zdr. Racovník (ZP) - klient, ZP- ZP, ZP - veřejnost; každá rovina má specifika, které jepotřeba pojmenovat a upozornit na klíčové faktory jednotlivých oblastí.</t>
  </si>
  <si>
    <t xml:space="preserve">sestra, lékař, </t>
  </si>
  <si>
    <t>Komunikace pro zdravotníky</t>
  </si>
  <si>
    <t>Neverbální komunikace jako deeskalační přístup, verbáln komunikace jako deesakalční přístup, technika "absurdní argument", reakce na nepřiměřenou kritiku, technika - " pohled z druhé strany", technika "otázky", technika - "přetlumočení", ;</t>
  </si>
  <si>
    <t xml:space="preserve">sestra, </t>
  </si>
  <si>
    <t>Komunikace pro recepční ve zdravotnictví</t>
  </si>
  <si>
    <t>13 cest k souhlasu při jednání; testujte ochotu uzavřít dohodu; vyhrajte historkami; vytvořte řadu z ANO; přeměňte námitky v souhlas; vsaďte na přesvědčování; usnadněte si souhlas shrnutím; nabídněte alternativy;  přesvědčujte srovnáním; předpokládejte souhlas; využijte svou kreativitu, jděte přímo k cíli.</t>
  </si>
  <si>
    <t xml:space="preserve">recepční </t>
  </si>
  <si>
    <t>Komunikace s pacienty</t>
  </si>
  <si>
    <t>Každý pacient v daném oboru má své obavy a strachy. V oftamolofii je to specifické, protože se jedná o velmi citlivý orgán - oči. Zde je potřeba, aby komunikace byla srozumitelná, sručná, ale velmi ochotná a nápomocná. Je nutné pojmenovat ty klíčové informace, které je potřeba předávat a současně je nacvičit</t>
  </si>
  <si>
    <t>Účetní, ekonomické a právní kurzy</t>
  </si>
  <si>
    <t>Ekonomické minimum</t>
  </si>
  <si>
    <t>Základní účetní principy, účetní doklady, účetní osnova; Majetek, jeho evidence, odpisy; Ekonomika provozu; Evidence zásob; Fakturace; Náklady a výnosy; Daňová soustava v ČR; Daň z příjmu; Sociální a zdravotní pojištění</t>
  </si>
  <si>
    <t xml:space="preserve">účetní </t>
  </si>
  <si>
    <t>Fakturace, doklady</t>
  </si>
  <si>
    <t>Daňové doklady, termíny pro vystavení daňového dokladu a forma, správnost dokladů, povinné náležitosti běžného daňového dokladu, zjednodušený daňový doklad, výpočet daňě</t>
  </si>
  <si>
    <t>Komplexní řešení reklamace v oční optice a optometrii</t>
  </si>
  <si>
    <t>Reklamační proces, jednotlivé etapy reklamace, reklamační formuláře, komunikace s klientem v rámci reklamace, analýza rekalmací a vyjádření nákladů na jednotlivé oblasti reklamací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</si>
</sst>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4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2870200</xdr:colOff>
      <xdr:row>1</xdr:row>
      <xdr:rowOff>590550</xdr:rowOff>
    </xdr:to>
    <xdr:pic>
      <xdr:nvPicPr>
        <xdr:cNvPr id="3" name="Obrázek 7" descr="V:\PUBLICITA\OBDOBÍ _2014+\VIZUALNI_IDENTITA\logo\OPZ_CB_cern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560" y="0"/>
          <a:ext cx="28702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"/>
  <sheetViews>
    <sheetView tabSelected="1" topLeftCell="C2" workbookViewId="0">
      <selection activeCell="L7" sqref="L7"/>
    </sheetView>
  </sheetViews>
  <sheetFormatPr defaultRowHeight="14.45"/>
  <cols>
    <col min="1" max="1" width="31.28515625" bestFit="1" customWidth="1"/>
    <col min="2" max="2" width="36.28515625" customWidth="1"/>
    <col min="3" max="3" width="57.85546875" customWidth="1"/>
    <col min="4" max="4" width="10" customWidth="1"/>
    <col min="5" max="5" width="7.7109375" customWidth="1"/>
    <col min="6" max="6" width="8" customWidth="1"/>
    <col min="7" max="7" width="8.5703125" customWidth="1"/>
    <col min="9" max="9" width="13.28515625" customWidth="1"/>
    <col min="10" max="10" width="19.28515625" customWidth="1"/>
    <col min="12" max="14" width="12.7109375" customWidth="1"/>
    <col min="15" max="15" width="13.28515625" customWidth="1"/>
  </cols>
  <sheetData>
    <row r="2" spans="1:15" ht="52.15" customHeight="1"/>
    <row r="3" spans="1:15" ht="28.9" customHeight="1">
      <c r="C3" s="16" t="s">
        <v>0</v>
      </c>
      <c r="D3" s="16"/>
      <c r="E3" s="16"/>
      <c r="F3" s="16"/>
      <c r="G3" s="16"/>
    </row>
    <row r="4" spans="1:15" ht="22.9" customHeight="1">
      <c r="C4" s="8" t="s">
        <v>1</v>
      </c>
      <c r="L4" s="20" t="s">
        <v>2</v>
      </c>
    </row>
    <row r="5" spans="1:15" ht="77.45" customHeight="1">
      <c r="A5" s="1" t="s">
        <v>3</v>
      </c>
      <c r="B5" s="1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</row>
    <row r="6" spans="1:15" ht="57.6" customHeight="1">
      <c r="A6" s="3" t="s">
        <v>18</v>
      </c>
      <c r="B6" s="2" t="s">
        <v>19</v>
      </c>
      <c r="C6" s="3" t="s">
        <v>20</v>
      </c>
      <c r="D6" s="4" t="s">
        <v>21</v>
      </c>
      <c r="E6" s="4">
        <v>8</v>
      </c>
      <c r="F6" s="4">
        <v>1</v>
      </c>
      <c r="G6" s="4">
        <v>1</v>
      </c>
      <c r="H6" s="4">
        <v>7</v>
      </c>
      <c r="I6" s="3" t="s">
        <v>22</v>
      </c>
      <c r="J6" s="3" t="s">
        <v>23</v>
      </c>
      <c r="K6" s="4">
        <v>8</v>
      </c>
      <c r="L6" s="5"/>
      <c r="M6" s="5"/>
      <c r="N6" s="18">
        <f>L6*G6</f>
        <v>0</v>
      </c>
      <c r="O6" s="18">
        <f>M6*G6</f>
        <v>0</v>
      </c>
    </row>
    <row r="7" spans="1:15" ht="54.6" customHeight="1">
      <c r="A7" s="3" t="s">
        <v>18</v>
      </c>
      <c r="B7" s="6" t="s">
        <v>24</v>
      </c>
      <c r="C7" s="3" t="s">
        <v>25</v>
      </c>
      <c r="D7" s="4" t="s">
        <v>21</v>
      </c>
      <c r="E7" s="4">
        <v>8</v>
      </c>
      <c r="F7" s="4">
        <v>1</v>
      </c>
      <c r="G7" s="4">
        <v>2</v>
      </c>
      <c r="H7" s="4">
        <v>17</v>
      </c>
      <c r="I7" s="3" t="s">
        <v>26</v>
      </c>
      <c r="J7" s="3" t="s">
        <v>23</v>
      </c>
      <c r="K7" s="4">
        <v>16</v>
      </c>
      <c r="L7" s="5"/>
      <c r="M7" s="5"/>
      <c r="N7" s="18">
        <f t="shared" ref="N7:N22" si="0">L7*G7</f>
        <v>0</v>
      </c>
      <c r="O7" s="18">
        <f t="shared" ref="O7:O22" si="1">M7*G7</f>
        <v>0</v>
      </c>
    </row>
    <row r="8" spans="1:15" ht="56.65" customHeight="1">
      <c r="A8" s="3" t="s">
        <v>18</v>
      </c>
      <c r="B8" s="2" t="s">
        <v>27</v>
      </c>
      <c r="C8" s="10" t="s">
        <v>28</v>
      </c>
      <c r="D8" s="4" t="s">
        <v>21</v>
      </c>
      <c r="E8" s="4">
        <v>8</v>
      </c>
      <c r="F8" s="4">
        <v>1</v>
      </c>
      <c r="G8" s="4">
        <v>1</v>
      </c>
      <c r="H8" s="4">
        <v>9</v>
      </c>
      <c r="I8" s="3" t="s">
        <v>26</v>
      </c>
      <c r="J8" s="3" t="s">
        <v>23</v>
      </c>
      <c r="K8" s="4">
        <v>8</v>
      </c>
      <c r="L8" s="5"/>
      <c r="M8" s="5"/>
      <c r="N8" s="18">
        <f t="shared" si="0"/>
        <v>0</v>
      </c>
      <c r="O8" s="18">
        <f t="shared" si="1"/>
        <v>0</v>
      </c>
    </row>
    <row r="9" spans="1:15" ht="112.9" customHeight="1">
      <c r="A9" s="3" t="s">
        <v>18</v>
      </c>
      <c r="B9" s="6" t="s">
        <v>29</v>
      </c>
      <c r="C9" s="11" t="s">
        <v>30</v>
      </c>
      <c r="D9" s="4" t="s">
        <v>21</v>
      </c>
      <c r="E9" s="4">
        <v>8</v>
      </c>
      <c r="F9" s="4">
        <v>1</v>
      </c>
      <c r="G9" s="4">
        <v>1</v>
      </c>
      <c r="H9" s="4">
        <v>4</v>
      </c>
      <c r="I9" s="3" t="s">
        <v>31</v>
      </c>
      <c r="J9" s="3" t="s">
        <v>23</v>
      </c>
      <c r="K9" s="4">
        <v>8</v>
      </c>
      <c r="L9" s="5"/>
      <c r="M9" s="5"/>
      <c r="N9" s="18">
        <f t="shared" si="0"/>
        <v>0</v>
      </c>
      <c r="O9" s="18">
        <f t="shared" si="1"/>
        <v>0</v>
      </c>
    </row>
    <row r="10" spans="1:15" ht="73.900000000000006" customHeight="1">
      <c r="A10" s="3" t="s">
        <v>18</v>
      </c>
      <c r="B10" s="2" t="s">
        <v>32</v>
      </c>
      <c r="C10" s="12" t="s">
        <v>33</v>
      </c>
      <c r="D10" s="4" t="s">
        <v>21</v>
      </c>
      <c r="E10" s="4">
        <v>16</v>
      </c>
      <c r="F10" s="4">
        <v>2</v>
      </c>
      <c r="G10" s="4">
        <v>1</v>
      </c>
      <c r="H10" s="4">
        <v>1</v>
      </c>
      <c r="I10" s="3" t="s">
        <v>31</v>
      </c>
      <c r="J10" s="3" t="s">
        <v>23</v>
      </c>
      <c r="K10" s="4">
        <v>16</v>
      </c>
      <c r="L10" s="5"/>
      <c r="M10" s="5"/>
      <c r="N10" s="18">
        <f t="shared" si="0"/>
        <v>0</v>
      </c>
      <c r="O10" s="18">
        <f t="shared" si="1"/>
        <v>0</v>
      </c>
    </row>
    <row r="11" spans="1:15" ht="58.15" customHeight="1">
      <c r="A11" s="3" t="s">
        <v>18</v>
      </c>
      <c r="B11" s="2" t="s">
        <v>34</v>
      </c>
      <c r="C11" s="3" t="s">
        <v>35</v>
      </c>
      <c r="D11" s="4" t="s">
        <v>21</v>
      </c>
      <c r="E11" s="4">
        <v>8</v>
      </c>
      <c r="F11" s="4">
        <v>1</v>
      </c>
      <c r="G11" s="4">
        <v>1</v>
      </c>
      <c r="H11" s="4">
        <v>10</v>
      </c>
      <c r="I11" s="3" t="s">
        <v>36</v>
      </c>
      <c r="J11" s="3" t="s">
        <v>23</v>
      </c>
      <c r="K11" s="4">
        <v>8</v>
      </c>
      <c r="L11" s="5"/>
      <c r="M11" s="5"/>
      <c r="N11" s="18">
        <f t="shared" si="0"/>
        <v>0</v>
      </c>
      <c r="O11" s="18">
        <f t="shared" si="1"/>
        <v>0</v>
      </c>
    </row>
    <row r="12" spans="1:15" ht="48" customHeight="1">
      <c r="A12" s="3" t="s">
        <v>18</v>
      </c>
      <c r="B12" s="2" t="s">
        <v>37</v>
      </c>
      <c r="C12" s="3" t="s">
        <v>38</v>
      </c>
      <c r="D12" s="4" t="s">
        <v>21</v>
      </c>
      <c r="E12" s="4">
        <v>8</v>
      </c>
      <c r="F12" s="4">
        <v>1</v>
      </c>
      <c r="G12" s="4">
        <v>1</v>
      </c>
      <c r="H12" s="4">
        <v>10</v>
      </c>
      <c r="I12" s="3" t="s">
        <v>39</v>
      </c>
      <c r="J12" s="3" t="s">
        <v>23</v>
      </c>
      <c r="K12" s="4">
        <v>8</v>
      </c>
      <c r="L12" s="5"/>
      <c r="M12" s="5"/>
      <c r="N12" s="18">
        <f t="shared" si="0"/>
        <v>0</v>
      </c>
      <c r="O12" s="18">
        <f t="shared" si="1"/>
        <v>0</v>
      </c>
    </row>
    <row r="13" spans="1:15" ht="56.45" customHeight="1">
      <c r="A13" s="3" t="s">
        <v>18</v>
      </c>
      <c r="B13" s="2" t="s">
        <v>40</v>
      </c>
      <c r="C13" s="9" t="s">
        <v>41</v>
      </c>
      <c r="D13" s="4" t="s">
        <v>21</v>
      </c>
      <c r="E13" s="4">
        <v>8</v>
      </c>
      <c r="F13" s="4">
        <v>1</v>
      </c>
      <c r="G13" s="4">
        <v>1</v>
      </c>
      <c r="H13" s="4">
        <v>4</v>
      </c>
      <c r="I13" s="3" t="s">
        <v>42</v>
      </c>
      <c r="J13" s="3" t="s">
        <v>23</v>
      </c>
      <c r="K13" s="4">
        <v>8</v>
      </c>
      <c r="L13" s="5"/>
      <c r="M13" s="5"/>
      <c r="N13" s="18">
        <f t="shared" si="0"/>
        <v>0</v>
      </c>
      <c r="O13" s="18">
        <f t="shared" si="1"/>
        <v>0</v>
      </c>
    </row>
    <row r="14" spans="1:15" ht="55.15" customHeight="1">
      <c r="A14" s="3" t="s">
        <v>18</v>
      </c>
      <c r="B14" s="2" t="s">
        <v>43</v>
      </c>
      <c r="C14" s="3" t="s">
        <v>33</v>
      </c>
      <c r="D14" s="4" t="s">
        <v>21</v>
      </c>
      <c r="E14" s="4">
        <v>16</v>
      </c>
      <c r="F14" s="7">
        <v>2</v>
      </c>
      <c r="G14" s="7">
        <v>1</v>
      </c>
      <c r="H14" s="7">
        <v>2</v>
      </c>
      <c r="I14" s="3" t="s">
        <v>31</v>
      </c>
      <c r="J14" s="3" t="s">
        <v>23</v>
      </c>
      <c r="K14" s="4">
        <v>16</v>
      </c>
      <c r="L14" s="5"/>
      <c r="M14" s="5"/>
      <c r="N14" s="18">
        <f t="shared" si="0"/>
        <v>0</v>
      </c>
      <c r="O14" s="18">
        <f t="shared" si="1"/>
        <v>0</v>
      </c>
    </row>
    <row r="15" spans="1:15" ht="74.650000000000006" customHeight="1">
      <c r="A15" s="3" t="s">
        <v>18</v>
      </c>
      <c r="B15" s="2" t="s">
        <v>44</v>
      </c>
      <c r="C15" s="3" t="s">
        <v>45</v>
      </c>
      <c r="D15" s="4" t="s">
        <v>21</v>
      </c>
      <c r="E15" s="4">
        <v>8</v>
      </c>
      <c r="F15" s="4">
        <v>1</v>
      </c>
      <c r="G15" s="4">
        <v>1</v>
      </c>
      <c r="H15" s="4">
        <v>10</v>
      </c>
      <c r="I15" s="3" t="s">
        <v>46</v>
      </c>
      <c r="J15" s="3" t="s">
        <v>23</v>
      </c>
      <c r="K15" s="4">
        <v>8</v>
      </c>
      <c r="L15" s="5"/>
      <c r="M15" s="5"/>
      <c r="N15" s="18">
        <f t="shared" si="0"/>
        <v>0</v>
      </c>
      <c r="O15" s="18">
        <f t="shared" si="1"/>
        <v>0</v>
      </c>
    </row>
    <row r="16" spans="1:15" ht="50.45" customHeight="1">
      <c r="A16" s="3" t="s">
        <v>18</v>
      </c>
      <c r="B16" s="2" t="s">
        <v>47</v>
      </c>
      <c r="C16" s="3" t="s">
        <v>48</v>
      </c>
      <c r="D16" s="4" t="s">
        <v>21</v>
      </c>
      <c r="E16" s="4">
        <v>8</v>
      </c>
      <c r="F16" s="4">
        <v>1</v>
      </c>
      <c r="G16" s="4">
        <v>1</v>
      </c>
      <c r="H16" s="4">
        <v>11</v>
      </c>
      <c r="I16" s="3" t="s">
        <v>49</v>
      </c>
      <c r="J16" s="3" t="s">
        <v>23</v>
      </c>
      <c r="K16" s="4">
        <v>8</v>
      </c>
      <c r="L16" s="5"/>
      <c r="M16" s="5"/>
      <c r="N16" s="18">
        <f t="shared" si="0"/>
        <v>0</v>
      </c>
      <c r="O16" s="18">
        <f t="shared" si="1"/>
        <v>0</v>
      </c>
    </row>
    <row r="17" spans="1:15" ht="71.650000000000006" customHeight="1">
      <c r="A17" s="3" t="s">
        <v>18</v>
      </c>
      <c r="B17" s="2" t="s">
        <v>50</v>
      </c>
      <c r="C17" s="3" t="s">
        <v>51</v>
      </c>
      <c r="D17" s="4" t="s">
        <v>21</v>
      </c>
      <c r="E17" s="4">
        <v>8</v>
      </c>
      <c r="F17" s="4">
        <v>1</v>
      </c>
      <c r="G17" s="4">
        <v>1</v>
      </c>
      <c r="H17" s="4">
        <v>7</v>
      </c>
      <c r="I17" s="3" t="s">
        <v>52</v>
      </c>
      <c r="J17" s="3" t="s">
        <v>23</v>
      </c>
      <c r="K17" s="4">
        <v>8</v>
      </c>
      <c r="L17" s="5"/>
      <c r="M17" s="5"/>
      <c r="N17" s="18">
        <f t="shared" si="0"/>
        <v>0</v>
      </c>
      <c r="O17" s="18">
        <f t="shared" si="1"/>
        <v>0</v>
      </c>
    </row>
    <row r="18" spans="1:15" ht="75" customHeight="1">
      <c r="A18" s="3" t="s">
        <v>18</v>
      </c>
      <c r="B18" s="13" t="s">
        <v>53</v>
      </c>
      <c r="C18" s="3" t="s">
        <v>54</v>
      </c>
      <c r="D18" s="4" t="s">
        <v>21</v>
      </c>
      <c r="E18" s="4">
        <v>8</v>
      </c>
      <c r="F18" s="4">
        <v>1</v>
      </c>
      <c r="G18" s="4">
        <v>1</v>
      </c>
      <c r="H18" s="4">
        <v>6</v>
      </c>
      <c r="I18" s="3" t="s">
        <v>55</v>
      </c>
      <c r="J18" s="3" t="s">
        <v>23</v>
      </c>
      <c r="K18" s="4">
        <v>8</v>
      </c>
      <c r="L18" s="5"/>
      <c r="M18" s="5"/>
      <c r="N18" s="18">
        <f t="shared" si="0"/>
        <v>0</v>
      </c>
      <c r="O18" s="18">
        <f t="shared" si="1"/>
        <v>0</v>
      </c>
    </row>
    <row r="19" spans="1:15" ht="68.45" customHeight="1">
      <c r="A19" s="3" t="s">
        <v>18</v>
      </c>
      <c r="B19" s="2" t="s">
        <v>56</v>
      </c>
      <c r="C19" s="3" t="s">
        <v>57</v>
      </c>
      <c r="D19" s="4" t="s">
        <v>21</v>
      </c>
      <c r="E19" s="4">
        <v>8</v>
      </c>
      <c r="F19" s="4">
        <v>1</v>
      </c>
      <c r="G19" s="4">
        <v>2</v>
      </c>
      <c r="H19" s="4">
        <v>14</v>
      </c>
      <c r="I19" s="3" t="s">
        <v>49</v>
      </c>
      <c r="J19" s="3" t="s">
        <v>23</v>
      </c>
      <c r="K19" s="4">
        <v>16</v>
      </c>
      <c r="L19" s="5"/>
      <c r="M19" s="5"/>
      <c r="N19" s="18">
        <f t="shared" si="0"/>
        <v>0</v>
      </c>
      <c r="O19" s="18">
        <f t="shared" si="1"/>
        <v>0</v>
      </c>
    </row>
    <row r="20" spans="1:15" ht="54" customHeight="1">
      <c r="A20" s="14" t="s">
        <v>58</v>
      </c>
      <c r="B20" s="14" t="s">
        <v>59</v>
      </c>
      <c r="C20" s="15" t="s">
        <v>60</v>
      </c>
      <c r="D20" s="14" t="s">
        <v>21</v>
      </c>
      <c r="E20" s="14">
        <v>8</v>
      </c>
      <c r="F20" s="14">
        <v>1</v>
      </c>
      <c r="G20" s="14">
        <v>1</v>
      </c>
      <c r="H20" s="14">
        <v>6</v>
      </c>
      <c r="I20" s="15" t="s">
        <v>61</v>
      </c>
      <c r="J20" s="15" t="s">
        <v>23</v>
      </c>
      <c r="K20" s="14">
        <v>8</v>
      </c>
      <c r="L20" s="5"/>
      <c r="M20" s="5"/>
      <c r="N20" s="18">
        <f t="shared" si="0"/>
        <v>0</v>
      </c>
      <c r="O20" s="18">
        <f t="shared" si="1"/>
        <v>0</v>
      </c>
    </row>
    <row r="21" spans="1:15" ht="57" customHeight="1">
      <c r="A21" s="14" t="s">
        <v>58</v>
      </c>
      <c r="B21" s="14" t="s">
        <v>62</v>
      </c>
      <c r="C21" s="15" t="s">
        <v>63</v>
      </c>
      <c r="D21" s="14" t="s">
        <v>21</v>
      </c>
      <c r="E21" s="14">
        <v>8</v>
      </c>
      <c r="F21" s="14">
        <v>1</v>
      </c>
      <c r="G21" s="14">
        <v>1</v>
      </c>
      <c r="H21" s="14">
        <v>7</v>
      </c>
      <c r="I21" s="15" t="s">
        <v>61</v>
      </c>
      <c r="J21" s="15" t="s">
        <v>23</v>
      </c>
      <c r="K21" s="14">
        <v>8</v>
      </c>
      <c r="L21" s="5"/>
      <c r="M21" s="5"/>
      <c r="N21" s="18">
        <f t="shared" si="0"/>
        <v>0</v>
      </c>
      <c r="O21" s="18">
        <f t="shared" si="1"/>
        <v>0</v>
      </c>
    </row>
    <row r="22" spans="1:15" ht="55.15" customHeight="1">
      <c r="A22" s="14" t="s">
        <v>58</v>
      </c>
      <c r="B22" s="15" t="s">
        <v>64</v>
      </c>
      <c r="C22" s="15" t="s">
        <v>65</v>
      </c>
      <c r="D22" s="14" t="s">
        <v>21</v>
      </c>
      <c r="E22" s="14">
        <v>8</v>
      </c>
      <c r="F22" s="14">
        <v>1</v>
      </c>
      <c r="G22" s="14">
        <v>1</v>
      </c>
      <c r="H22" s="14">
        <v>7</v>
      </c>
      <c r="I22" s="15" t="s">
        <v>61</v>
      </c>
      <c r="J22" s="15" t="s">
        <v>23</v>
      </c>
      <c r="K22" s="14">
        <v>8</v>
      </c>
      <c r="L22" s="5"/>
      <c r="M22" s="5"/>
      <c r="N22" s="18">
        <f t="shared" si="0"/>
        <v>0</v>
      </c>
      <c r="O22" s="18">
        <f t="shared" si="1"/>
        <v>0</v>
      </c>
    </row>
    <row r="23" spans="1:15" ht="38.25" customHeight="1">
      <c r="N23" s="19">
        <f>SUM(N6:N22)</f>
        <v>0</v>
      </c>
      <c r="O23" s="19">
        <f>SUM(O6:O22)</f>
        <v>0</v>
      </c>
    </row>
    <row r="24" spans="1:15" ht="15"/>
  </sheetData>
  <mergeCells count="1">
    <mergeCell ref="C3:G3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Podroužková</dc:creator>
  <cp:keywords/>
  <dc:description/>
  <cp:lastModifiedBy>Petra Podroužková</cp:lastModifiedBy>
  <cp:revision/>
  <dcterms:created xsi:type="dcterms:W3CDTF">2017-07-10T06:42:39Z</dcterms:created>
  <dcterms:modified xsi:type="dcterms:W3CDTF">2020-07-22T08:41:53Z</dcterms:modified>
  <cp:category/>
  <cp:contentStatus/>
</cp:coreProperties>
</file>